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405" windowWidth="15120" windowHeight="7710"/>
  </bookViews>
  <sheets>
    <sheet name="Лист1" sheetId="1" r:id="rId1"/>
    <sheet name="Лист2" sheetId="2" r:id="rId2"/>
    <sheet name="Лист3" sheetId="3" r:id="rId3"/>
  </sheets>
  <calcPr calcId="144525" iterateDelta="1E-4"/>
</workbook>
</file>

<file path=xl/calcChain.xml><?xml version="1.0" encoding="utf-8"?>
<calcChain xmlns="http://schemas.openxmlformats.org/spreadsheetml/2006/main">
  <c r="H57" i="1"/>
  <c r="H59"/>
  <c r="G57"/>
  <c r="F57"/>
  <c r="F59"/>
  <c r="D59"/>
  <c r="F56"/>
  <c r="E57"/>
  <c r="E59"/>
  <c r="E56"/>
  <c r="D16"/>
  <c r="D15"/>
  <c r="D14"/>
  <c r="E43"/>
  <c r="D43"/>
  <c r="F43"/>
  <c r="G43"/>
  <c r="H43"/>
  <c r="E38"/>
  <c r="F38"/>
  <c r="G38"/>
  <c r="H38"/>
  <c r="H17"/>
  <c r="G17"/>
  <c r="F17"/>
  <c r="D17"/>
  <c r="E17"/>
  <c r="D35"/>
  <c r="D34"/>
  <c r="D38"/>
  <c r="D20"/>
  <c r="D41"/>
  <c r="D47"/>
  <c r="H56"/>
  <c r="G56"/>
  <c r="G59"/>
  <c r="H54"/>
  <c r="G54"/>
  <c r="F54"/>
  <c r="E54"/>
  <c r="D54"/>
  <c r="D51"/>
  <c r="H49"/>
  <c r="G49"/>
  <c r="F49"/>
  <c r="E49"/>
  <c r="D49"/>
  <c r="D46"/>
  <c r="Q38"/>
  <c r="P38"/>
  <c r="O38"/>
  <c r="N38"/>
  <c r="Q32"/>
  <c r="P32"/>
  <c r="O32"/>
  <c r="N32"/>
  <c r="H32"/>
  <c r="G32"/>
  <c r="F32"/>
  <c r="E32"/>
  <c r="D30"/>
  <c r="D29"/>
  <c r="H27"/>
  <c r="G27"/>
  <c r="E27"/>
  <c r="D25"/>
  <c r="D27"/>
  <c r="H22"/>
  <c r="G22"/>
  <c r="F22"/>
  <c r="E22"/>
  <c r="D22"/>
  <c r="D19"/>
  <c r="D32"/>
  <c r="D56"/>
  <c r="D57"/>
</calcChain>
</file>

<file path=xl/sharedStrings.xml><?xml version="1.0" encoding="utf-8"?>
<sst xmlns="http://schemas.openxmlformats.org/spreadsheetml/2006/main" count="82" uniqueCount="38">
  <si>
    <t>ПЕРЕЧЕНЬ</t>
  </si>
  <si>
    <t xml:space="preserve"> всего </t>
  </si>
  <si>
    <t xml:space="preserve">областной   </t>
  </si>
  <si>
    <t>внебюджетные</t>
  </si>
  <si>
    <t xml:space="preserve">ИТОГО       </t>
  </si>
  <si>
    <t xml:space="preserve">    Объемы финансирования (тыс. руб.)     </t>
  </si>
  <si>
    <t>федеральный</t>
  </si>
  <si>
    <t>ответственный исполнитель</t>
  </si>
  <si>
    <t xml:space="preserve"> показатели результата  реализации мероприятия </t>
  </si>
  <si>
    <t>районный</t>
  </si>
  <si>
    <t xml:space="preserve">ИТОГО                   по муниципальной программе     </t>
  </si>
  <si>
    <t>мероприятий муниципальной программы</t>
  </si>
  <si>
    <t>Отдел дорожной деятельности и транспорта администрации МО "Пинежский район"</t>
  </si>
  <si>
    <r>
      <t xml:space="preserve">   Наименование   мероприятия </t>
    </r>
    <r>
      <rPr>
        <sz val="12"/>
        <color indexed="10"/>
        <rFont val="Times New Roman"/>
        <family val="1"/>
        <charset val="204"/>
      </rPr>
      <t xml:space="preserve"> </t>
    </r>
    <r>
      <rPr>
        <sz val="12"/>
        <rFont val="Times New Roman"/>
        <family val="1"/>
        <charset val="204"/>
      </rPr>
      <t xml:space="preserve">    </t>
    </r>
  </si>
  <si>
    <t xml:space="preserve">Источники финансирования  бюджет     </t>
  </si>
  <si>
    <t>1. Организация осуществления перевозок пассажиров и багажа автомобильным транспортом</t>
  </si>
  <si>
    <t>2. Организация осуществления перевозок пассажиров и багажа водным транспортом</t>
  </si>
  <si>
    <t xml:space="preserve">ежегодные мероприятия по устройству и содержанию ледовых переправ, обеспечение бесперебойного движения автотранспортных средств по автомобильным дорогам общего пользования местного значения Пинежского муниципального района в зимний период времени 
</t>
  </si>
  <si>
    <t xml:space="preserve">ИТОГО                     </t>
  </si>
  <si>
    <t>Отдел
 дорожной
 деятельности
 и транспорта
 администрации
 МО "Пинежский
 район"</t>
  </si>
  <si>
    <t xml:space="preserve"> 1.Содержание автомобильных дорог общего пользования местного значения муниципального района</t>
  </si>
  <si>
    <t>2. Устройство и содержание ледовых переправ</t>
  </si>
  <si>
    <t>3.Разработка комплексных схем организации дорожного движения (КСОДД)</t>
  </si>
  <si>
    <t>4. Разработка проектов организации дорожного движения(ПОДД) на территории  муниципального района.</t>
  </si>
  <si>
    <t>5. Ремонт автомобильных дорог (в т.ч. элементов их обустройства), мостов</t>
  </si>
  <si>
    <r>
      <t xml:space="preserve">6. </t>
    </r>
    <r>
      <rPr>
        <sz val="12"/>
        <color indexed="8"/>
        <rFont val="Times New Roman"/>
        <family val="1"/>
        <charset val="204"/>
      </rPr>
      <t xml:space="preserve">Проектные и изыскательские работы, экспертиза, обследование объектов,проверка достоверности сметной стоимости </t>
    </r>
  </si>
  <si>
    <t xml:space="preserve">Задача №1 Обеспечение безопасного, бесперебойного движения автотранспортных средств по автомобильным дорогам общего пользования местного значения и улично-дорожной сети на территории  Пинежского муниципального района и сохранности этих дорог»
</t>
  </si>
  <si>
    <t xml:space="preserve"> Задача  № 2 "Обеспечение бесперебойных перевозок пассажиров на социально значимых маршрутах муниципального сообщения на территории Пинежского муниципального района"</t>
  </si>
  <si>
    <t xml:space="preserve">"ПРИЛОЖЕНИЕ № 3
к муниципальной программе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</si>
  <si>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</si>
  <si>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Цель программы: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</si>
  <si>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  оказание услуг связанных с осуществлением регулярных перевозок по регулируемым тарифам по муниципальным  автобусным маршрутов на 2022 год.
 оказание услуг связанных с осуществлением регулярных перевозок по регулируемым тарифам по муниципальным  автобусным маршрутов на 2023 год.
оказание услуг связанных с осуществлением регулярных перевозок по регулируемым тарифам по муниципальным  автобусным маршрутов на 2024 год
оказание услуг связанных с осуществлением регулярных перевозок по регулируемым тарифам по муниципальным  автобусным маршрутов на 2025 год</t>
  </si>
  <si>
    <r>
      <rPr>
        <sz val="9"/>
        <rFont val="Times New Roman"/>
        <family val="1"/>
        <charset val="204"/>
      </rPr>
      <t xml:space="preserve">
</t>
    </r>
    <r>
      <rPr>
        <sz val="12"/>
        <rFont val="Times New Roman"/>
        <family val="1"/>
        <charset val="204"/>
      </rPr>
      <t xml:space="preserve">
</t>
    </r>
  </si>
  <si>
    <t xml:space="preserve">
</t>
  </si>
  <si>
    <t xml:space="preserve">  оказание услуг связанных с осуществлением регулярных перевозок водным транспортом по регулируемым тарифам по муниципальному   маршруту "Сосновка-Мамониха" на 2022 год.
оказание услуг связанных с осуществлением регулярных перевозок водным транспортом по регулируемым тарифам по муниципальному   маршруту "Сосновка-Мамониха" на 2023 год.</t>
  </si>
  <si>
    <t xml:space="preserve">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 паспортизация ул.Красных Партизан,Первомайской,Красных Героев в п.Пинега на восстановление изношенной горизонтальной разметки "Зебра", восстановление изношенных верхних слоев асфальтобетонного покрытия,обеспыливание проезжей части дорог, скашивание травы и кустарников на обочинах автомобильных дорог общего пользования местного значения на территории с.Карпогоры, скашивание кустарников на обочинах автомобильной дороги "Пиринемь-Шотогорка",установка недостающих дорожных знаков 24 шт на территории МО "Кушкопальское" д.Кушкопала, подъем и выравнивание отдельных дорожных плит  автомобильной дороги общего пользования местного значения ул. Центральная пос.Сога МО Междуреченское, замена вышедших из строя светильников 36 шт.на территории МО "Сосновское", установка  недостающих дорожных знаков  - 6 шт на территории МО "Карпогорское" с.Карпогоры  на  2022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вывозка снега с.Карпогоры в объеме 400 м³,восстановление изношенных верхних слоев асфальтобетонного покрытия, скашивание травы и кустарников на обочинах автомобильных дорог общего пользования местного значения на территории с.Карпогоры, восстановление изношенной горизонтальной разметки "Зебра"   на 2023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восстановление изношенной горизонтальной разметки "Зебра", восстановление изношенных верхних слоев асфальтобетонного покрытия,обеспыливание проезжей части дорог, скашивание травы и кустарников на обочинах автомобильных дорог общего пользования местного значения на территории с.Карпогоры,скашивание кустарников на обочинах автомобильных дорог общего пользования местного значения на территории МО Пиринемское  на 2024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восстановление изношенной горизонтальной разметки "Зебра", восстановление изношенных верхних слоев асфальтобетонного покрытия,обеспыливание проезжей части дорог, скашивание травы и кустарников на обочинах автомобильных дорог общего пользования местного значения на территории с.Карпогоры,скашивание кустарников на обочинах автомобильных дорог общего пользования местного значения на территории МО Пиринемское  на 2025 год.
</t>
  </si>
  <si>
    <t xml:space="preserve">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2.Ремонт (замена отдельных балок пролетных строений ( до 25%) автомобильной дороги общего пользования местного значения дер.Веегора (околок Ступино) , Ремонт тротуаров ул.Первомайская пос.Пинега. Ремонт автомобильной дороги общего пользования местного значения ул.Новая,Гаражная,Молодежная,Набережная пос.Шилега на территории МО "Шилегское"Пинежского района Архангельской области 5. Ремонт троруаров  ул.Колхозная, Комсосольская,Победы, Ленина, Теплова с.Карпогоры на  территории МО "Карпогорское",  ремонт тротуаров ул.поселек Таежный, автодорога вдоль поселка на 2022 год.
 1.Ремонт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2. Строительный контроль по ремонту автомобильной дороги «Шилега – Березник», км 7+001, Пинежского района Архангельской области (устройство временного объездного моста через реку Нельнюга). 3 Ремонт тротуаров по улицам Быстрова,Ленина, Пионерская, Победы, Октябрьская, Кудрина,Комсомольская, Ф. Абрамова  в с. Карпогоры.4. Ремонт автомобильной дороги общего пользования местного значения ул.Колхозная дер.Труфанова  в 2023 году 
</t>
  </si>
  <si>
    <t xml:space="preserve">
1..Выполнение инженерных изысканий и осуществление подготовки проектной документации в целях капитального ремонта участка автомобильной дороги общего пользования местного значения по ул. Центральная д. Шардонемь Пинежского района Архангельской области на 2022-2023 гг.
2.. Выполнение работ по разработке паспорта на участок автомобильной дороги общего пользования местного значения д.Остров-до автомобильной дороги Шуйга-Сура,
</t>
  </si>
</sst>
</file>

<file path=xl/styles.xml><?xml version="1.0" encoding="utf-8"?>
<styleSheet xmlns="http://schemas.openxmlformats.org/spreadsheetml/2006/main">
  <numFmts count="1">
    <numFmt numFmtId="172" formatCode="0.0"/>
  </numFmts>
  <fonts count="21">
    <font>
      <sz val="11"/>
      <color theme="1"/>
      <name val="Calibri"/>
      <family val="2"/>
      <charset val="204"/>
      <scheme val="minor"/>
    </font>
    <font>
      <sz val="11"/>
      <color indexed="8"/>
      <name val="Times New Roman"/>
      <family val="1"/>
      <charset val="204"/>
    </font>
    <font>
      <sz val="10"/>
      <color indexed="8"/>
      <name val="Times New Roman"/>
      <family val="1"/>
      <charset val="204"/>
    </font>
    <font>
      <sz val="8"/>
      <color indexed="8"/>
      <name val="Times New Roman"/>
      <family val="1"/>
      <charset val="204"/>
    </font>
    <font>
      <sz val="8"/>
      <name val="Calibri"/>
      <family val="2"/>
      <charset val="204"/>
    </font>
    <font>
      <sz val="12"/>
      <color indexed="8"/>
      <name val="Arial"/>
      <family val="2"/>
      <charset val="204"/>
    </font>
    <font>
      <sz val="12"/>
      <color indexed="8"/>
      <name val="Times New Roman"/>
      <family val="1"/>
      <charset val="204"/>
    </font>
    <font>
      <sz val="12"/>
      <name val="Times New Roman"/>
      <family val="1"/>
      <charset val="204"/>
    </font>
    <font>
      <sz val="12"/>
      <color indexed="10"/>
      <name val="Times New Roman"/>
      <family val="1"/>
      <charset val="204"/>
    </font>
    <font>
      <sz val="12"/>
      <color indexed="8"/>
      <name val="Calibri"/>
      <family val="2"/>
      <charset val="204"/>
    </font>
    <font>
      <sz val="12"/>
      <name val="Calibri"/>
      <family val="2"/>
      <charset val="204"/>
    </font>
    <font>
      <sz val="9"/>
      <color indexed="8"/>
      <name val="Times New Roman"/>
      <family val="1"/>
      <charset val="204"/>
    </font>
    <font>
      <sz val="9"/>
      <name val="Times New Roman"/>
      <family val="1"/>
      <charset val="204"/>
    </font>
    <font>
      <sz val="10"/>
      <name val="Times New Roman"/>
      <family val="1"/>
      <charset val="204"/>
    </font>
    <font>
      <sz val="7.5"/>
      <color indexed="8"/>
      <name val="Times New Roman"/>
      <family val="1"/>
      <charset val="204"/>
    </font>
    <font>
      <sz val="10"/>
      <color indexed="8"/>
      <name val="Calibri"/>
      <family val="2"/>
      <charset val="204"/>
    </font>
    <font>
      <sz val="12"/>
      <color theme="1"/>
      <name val="Calibri"/>
      <family val="2"/>
      <charset val="204"/>
      <scheme val="minor"/>
    </font>
    <font>
      <sz val="10"/>
      <color theme="1"/>
      <name val="Times New Roman"/>
      <family val="1"/>
      <charset val="204"/>
    </font>
    <font>
      <sz val="10"/>
      <color theme="1"/>
      <name val="Calibri"/>
      <family val="2"/>
      <charset val="204"/>
      <scheme val="minor"/>
    </font>
    <font>
      <sz val="7"/>
      <color theme="1"/>
      <name val="Times New Roman"/>
      <family val="1"/>
      <charset val="204"/>
    </font>
    <font>
      <sz val="7.5"/>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3">
    <xf numFmtId="0" fontId="0" fillId="0" borderId="0" xfId="0"/>
    <xf numFmtId="0" fontId="1" fillId="0" borderId="0" xfId="0" applyFont="1"/>
    <xf numFmtId="0" fontId="2" fillId="0" borderId="0" xfId="0" applyFont="1"/>
    <xf numFmtId="0" fontId="3" fillId="0" borderId="0" xfId="0" applyFont="1"/>
    <xf numFmtId="0" fontId="0" fillId="0" borderId="0" xfId="0" applyFont="1"/>
    <xf numFmtId="0" fontId="5" fillId="0" borderId="0" xfId="0" applyFont="1" applyAlignment="1">
      <alignment horizontal="right"/>
    </xf>
    <xf numFmtId="0" fontId="16" fillId="0" borderId="0" xfId="0" applyFont="1"/>
    <xf numFmtId="0" fontId="6" fillId="0" borderId="0" xfId="0" applyFont="1" applyAlignment="1">
      <alignment horizontal="justify"/>
    </xf>
    <xf numFmtId="0" fontId="6"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72" fontId="7" fillId="0" borderId="1" xfId="0" applyNumberFormat="1" applyFont="1" applyBorder="1" applyAlignment="1">
      <alignment horizontal="right" vertical="center" wrapText="1"/>
    </xf>
    <xf numFmtId="0" fontId="7" fillId="0" borderId="1" xfId="0" applyFont="1" applyBorder="1" applyAlignment="1">
      <alignment vertical="top" wrapText="1"/>
    </xf>
    <xf numFmtId="172" fontId="7" fillId="0" borderId="1" xfId="0" applyNumberFormat="1" applyFont="1" applyBorder="1" applyAlignment="1">
      <alignment vertical="top" wrapText="1"/>
    </xf>
    <xf numFmtId="172" fontId="7" fillId="0" borderId="1" xfId="0" applyNumberFormat="1" applyFont="1" applyBorder="1" applyAlignment="1">
      <alignment horizontal="right" vertical="top" wrapText="1"/>
    </xf>
    <xf numFmtId="0" fontId="7" fillId="2" borderId="1" xfId="0" applyFont="1" applyFill="1" applyBorder="1" applyAlignment="1">
      <alignment vertical="top" wrapText="1"/>
    </xf>
    <xf numFmtId="172" fontId="6" fillId="0" borderId="1" xfId="0" applyNumberFormat="1" applyFont="1" applyBorder="1" applyAlignment="1">
      <alignment horizontal="right" vertical="top" wrapText="1"/>
    </xf>
    <xf numFmtId="0" fontId="6" fillId="0" borderId="1" xfId="0" applyFont="1" applyBorder="1" applyAlignment="1">
      <alignment horizontal="center" vertical="center" wrapText="1"/>
    </xf>
    <xf numFmtId="172" fontId="7" fillId="2" borderId="1" xfId="0" applyNumberFormat="1" applyFont="1" applyFill="1" applyBorder="1" applyAlignment="1">
      <alignment vertical="top" wrapText="1"/>
    </xf>
    <xf numFmtId="0" fontId="10" fillId="0" borderId="0" xfId="0" applyFont="1"/>
    <xf numFmtId="0" fontId="7" fillId="2" borderId="1" xfId="0" applyFont="1" applyFill="1" applyBorder="1" applyAlignment="1">
      <alignment horizontal="center" vertical="top" wrapText="1"/>
    </xf>
    <xf numFmtId="2" fontId="7" fillId="0" borderId="1" xfId="0" applyNumberFormat="1" applyFont="1" applyBorder="1" applyAlignment="1">
      <alignmen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2" fontId="6" fillId="0" borderId="1" xfId="0" applyNumberFormat="1" applyFont="1" applyBorder="1" applyAlignment="1">
      <alignment horizontal="right" vertical="top" wrapText="1"/>
    </xf>
    <xf numFmtId="172" fontId="0" fillId="0" borderId="0" xfId="0" applyNumberFormat="1"/>
    <xf numFmtId="0" fontId="7"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0" fillId="0" borderId="4" xfId="0" applyBorder="1" applyAlignment="1">
      <alignment horizontal="center" vertical="center" wrapText="1"/>
    </xf>
    <xf numFmtId="0" fontId="7" fillId="0" borderId="2" xfId="0" applyFont="1" applyBorder="1" applyAlignment="1">
      <alignment vertical="top" wrapText="1"/>
    </xf>
    <xf numFmtId="0" fontId="10" fillId="0" borderId="3" xfId="0" applyFont="1" applyBorder="1" applyAlignment="1">
      <alignment vertical="top" wrapText="1"/>
    </xf>
    <xf numFmtId="0" fontId="10" fillId="0" borderId="4" xfId="0" applyFont="1" applyBorder="1" applyAlignment="1">
      <alignment vertical="top" wrapText="1"/>
    </xf>
    <xf numFmtId="0" fontId="12"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3"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7"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6" fillId="0" borderId="0" xfId="0" applyFont="1" applyAlignment="1">
      <alignment horizontal="center"/>
    </xf>
    <xf numFmtId="0" fontId="7" fillId="0" borderId="1" xfId="0" applyFont="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13" fillId="0" borderId="2" xfId="0" applyFont="1" applyBorder="1" applyAlignment="1">
      <alignment horizontal="center" vertical="center" wrapText="1"/>
    </xf>
    <xf numFmtId="0" fontId="15" fillId="0" borderId="3" xfId="0" applyFont="1" applyBorder="1" applyAlignment="1">
      <alignment wrapText="1"/>
    </xf>
    <xf numFmtId="0" fontId="15" fillId="0" borderId="4" xfId="0" applyFont="1" applyBorder="1" applyAlignment="1">
      <alignment wrapText="1"/>
    </xf>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3" fillId="0" borderId="2" xfId="0" applyNumberFormat="1" applyFont="1" applyBorder="1" applyAlignment="1">
      <alignment horizontal="center" vertical="center" wrapText="1"/>
    </xf>
    <xf numFmtId="0" fontId="0" fillId="0" borderId="3" xfId="0" applyBorder="1" applyAlignment="1">
      <alignment horizontal="center" vertical="center" wrapText="1"/>
    </xf>
    <xf numFmtId="0" fontId="7" fillId="0" borderId="3" xfId="0" applyFont="1" applyBorder="1" applyAlignment="1">
      <alignment vertical="top" wrapText="1"/>
    </xf>
    <xf numFmtId="0" fontId="7" fillId="0" borderId="4" xfId="0" applyFont="1" applyBorder="1" applyAlignment="1">
      <alignment vertical="top" wrapText="1"/>
    </xf>
    <xf numFmtId="0" fontId="9" fillId="0" borderId="8" xfId="0" applyFont="1" applyBorder="1" applyAlignment="1">
      <alignment vertical="top" wrapText="1"/>
    </xf>
    <xf numFmtId="0" fontId="0" fillId="0" borderId="9" xfId="0" applyBorder="1" applyAlignment="1"/>
    <xf numFmtId="0" fontId="0" fillId="0" borderId="10" xfId="0" applyBorder="1" applyAlignment="1"/>
    <xf numFmtId="0" fontId="6" fillId="0" borderId="0" xfId="0" applyFont="1" applyAlignment="1">
      <alignment horizontal="right" wrapText="1"/>
    </xf>
    <xf numFmtId="0" fontId="6" fillId="0" borderId="0" xfId="0" applyFont="1" applyAlignment="1">
      <alignment horizontal="right"/>
    </xf>
    <xf numFmtId="0" fontId="6" fillId="0" borderId="0" xfId="0" applyFont="1" applyAlignment="1">
      <alignment horizont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8" fillId="0" borderId="3" xfId="0" applyFont="1" applyBorder="1" applyAlignment="1">
      <alignment wrapText="1"/>
    </xf>
    <xf numFmtId="0" fontId="18" fillId="0" borderId="4" xfId="0" applyFont="1" applyBorder="1" applyAlignment="1">
      <alignment wrapText="1"/>
    </xf>
    <xf numFmtId="0" fontId="7"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9" fillId="0" borderId="2" xfId="0" applyFont="1" applyBorder="1" applyAlignment="1">
      <alignment wrapText="1"/>
    </xf>
    <xf numFmtId="0" fontId="20" fillId="0" borderId="3" xfId="0" applyFont="1" applyBorder="1" applyAlignment="1"/>
    <xf numFmtId="0" fontId="20" fillId="0" borderId="4" xfId="0" applyFont="1" applyBorder="1" applyAlignment="1"/>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3" xfId="0" applyFont="1" applyBorder="1" applyAlignment="1">
      <alignment wrapText="1"/>
    </xf>
    <xf numFmtId="0" fontId="9" fillId="0" borderId="4" xfId="0" applyFont="1" applyBorder="1" applyAlignment="1">
      <alignment wrapText="1"/>
    </xf>
    <xf numFmtId="0" fontId="9" fillId="0" borderId="2" xfId="0" applyFont="1" applyBorder="1" applyAlignment="1">
      <alignment vertical="top" wrapText="1"/>
    </xf>
    <xf numFmtId="0" fontId="9" fillId="0" borderId="3" xfId="0" applyFont="1" applyBorder="1" applyAlignment="1">
      <alignment vertical="top" wrapText="1"/>
    </xf>
    <xf numFmtId="0" fontId="9" fillId="0" borderId="4" xfId="0" applyFont="1" applyBorder="1" applyAlignment="1">
      <alignmen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R61"/>
  <sheetViews>
    <sheetView tabSelected="1" workbookViewId="0">
      <selection activeCell="R39" sqref="R39:R43"/>
    </sheetView>
  </sheetViews>
  <sheetFormatPr defaultRowHeight="15"/>
  <cols>
    <col min="1" max="1" width="25.42578125" customWidth="1"/>
    <col min="2" max="2" width="16.7109375" customWidth="1"/>
    <col min="3" max="3" width="17.5703125" customWidth="1"/>
    <col min="4" max="4" width="13" customWidth="1"/>
    <col min="5" max="8" width="10.140625" customWidth="1"/>
    <col min="9" max="13" width="10.140625" hidden="1" customWidth="1"/>
    <col min="14" max="14" width="0.140625" hidden="1" customWidth="1"/>
    <col min="15" max="15" width="7.42578125" hidden="1" customWidth="1"/>
    <col min="16" max="17" width="7.85546875" hidden="1" customWidth="1"/>
    <col min="18" max="18" width="101.42578125" customWidth="1"/>
  </cols>
  <sheetData>
    <row r="1" spans="1:18" ht="127.5" customHeight="1">
      <c r="A1" s="5"/>
      <c r="B1" s="6"/>
      <c r="C1" s="6"/>
      <c r="D1" s="6"/>
      <c r="E1" s="6"/>
      <c r="F1" s="65" t="s">
        <v>28</v>
      </c>
      <c r="G1" s="65"/>
      <c r="H1" s="65"/>
      <c r="I1" s="65"/>
      <c r="J1" s="65"/>
      <c r="K1" s="65"/>
      <c r="L1" s="65"/>
      <c r="M1" s="65"/>
      <c r="N1" s="66"/>
      <c r="O1" s="66"/>
      <c r="P1" s="66"/>
      <c r="Q1" s="66"/>
      <c r="R1" s="66"/>
    </row>
    <row r="2" spans="1:18" s="1" customFormat="1" ht="15.75">
      <c r="A2" s="48" t="s">
        <v>0</v>
      </c>
      <c r="B2" s="48"/>
      <c r="C2" s="48"/>
      <c r="D2" s="48"/>
      <c r="E2" s="48"/>
      <c r="F2" s="48"/>
      <c r="G2" s="48"/>
      <c r="H2" s="48"/>
      <c r="I2" s="48"/>
      <c r="J2" s="48"/>
      <c r="K2" s="48"/>
      <c r="L2" s="48"/>
      <c r="M2" s="48"/>
      <c r="N2" s="48"/>
      <c r="O2" s="48"/>
      <c r="P2" s="48"/>
      <c r="Q2" s="48"/>
      <c r="R2" s="48"/>
    </row>
    <row r="3" spans="1:18" s="2" customFormat="1" ht="15.75">
      <c r="A3" s="48" t="s">
        <v>11</v>
      </c>
      <c r="B3" s="48"/>
      <c r="C3" s="48"/>
      <c r="D3" s="48"/>
      <c r="E3" s="48"/>
      <c r="F3" s="48"/>
      <c r="G3" s="48"/>
      <c r="H3" s="48"/>
      <c r="I3" s="48"/>
      <c r="J3" s="48"/>
      <c r="K3" s="48"/>
      <c r="L3" s="48"/>
      <c r="M3" s="48"/>
      <c r="N3" s="48"/>
      <c r="O3" s="48"/>
      <c r="P3" s="48"/>
      <c r="Q3" s="48"/>
      <c r="R3" s="48"/>
    </row>
    <row r="4" spans="1:18" s="2" customFormat="1" ht="60" customHeight="1">
      <c r="A4" s="67" t="s">
        <v>29</v>
      </c>
      <c r="B4" s="48"/>
      <c r="C4" s="48"/>
      <c r="D4" s="48"/>
      <c r="E4" s="48"/>
      <c r="F4" s="48"/>
      <c r="G4" s="48"/>
      <c r="H4" s="48"/>
      <c r="I4" s="48"/>
      <c r="J4" s="48"/>
      <c r="K4" s="48"/>
      <c r="L4" s="48"/>
      <c r="M4" s="48"/>
      <c r="N4" s="48"/>
      <c r="O4" s="48"/>
      <c r="P4" s="48"/>
      <c r="Q4" s="48"/>
      <c r="R4" s="48"/>
    </row>
    <row r="5" spans="1:18" s="1" customFormat="1" ht="14.25" customHeight="1">
      <c r="A5" s="7"/>
      <c r="B5" s="8"/>
      <c r="C5" s="8"/>
      <c r="D5" s="8"/>
      <c r="E5" s="8"/>
      <c r="F5" s="8"/>
      <c r="G5" s="8"/>
      <c r="H5" s="8"/>
      <c r="I5" s="8"/>
      <c r="J5" s="8"/>
      <c r="K5" s="8"/>
      <c r="L5" s="8"/>
      <c r="M5" s="8"/>
      <c r="N5" s="8"/>
      <c r="O5" s="8"/>
      <c r="P5" s="8"/>
      <c r="Q5" s="8"/>
      <c r="R5" s="8"/>
    </row>
    <row r="6" spans="1:18" s="1" customFormat="1" ht="15" customHeight="1">
      <c r="A6" s="49" t="s">
        <v>13</v>
      </c>
      <c r="B6" s="49" t="s">
        <v>7</v>
      </c>
      <c r="C6" s="49" t="s">
        <v>14</v>
      </c>
      <c r="D6" s="49" t="s">
        <v>5</v>
      </c>
      <c r="E6" s="49"/>
      <c r="F6" s="49"/>
      <c r="G6" s="49"/>
      <c r="H6" s="49"/>
      <c r="I6" s="49"/>
      <c r="J6" s="49"/>
      <c r="K6" s="49"/>
      <c r="L6" s="49"/>
      <c r="M6" s="49"/>
      <c r="N6" s="49"/>
      <c r="O6" s="49"/>
      <c r="P6" s="49"/>
      <c r="Q6" s="49"/>
      <c r="R6" s="22" t="s">
        <v>8</v>
      </c>
    </row>
    <row r="7" spans="1:18" s="1" customFormat="1" ht="15" customHeight="1">
      <c r="A7" s="49"/>
      <c r="B7" s="49"/>
      <c r="C7" s="49"/>
      <c r="D7" s="49"/>
      <c r="E7" s="49"/>
      <c r="F7" s="49"/>
      <c r="G7" s="49"/>
      <c r="H7" s="49"/>
      <c r="I7" s="49"/>
      <c r="J7" s="49"/>
      <c r="K7" s="49"/>
      <c r="L7" s="49"/>
      <c r="M7" s="49"/>
      <c r="N7" s="49"/>
      <c r="O7" s="49"/>
      <c r="P7" s="49"/>
      <c r="Q7" s="49"/>
      <c r="R7" s="23"/>
    </row>
    <row r="8" spans="1:18" s="1" customFormat="1" ht="15" customHeight="1">
      <c r="A8" s="49"/>
      <c r="B8" s="49"/>
      <c r="C8" s="49"/>
      <c r="D8" s="49" t="s">
        <v>1</v>
      </c>
      <c r="E8" s="27">
        <v>2022</v>
      </c>
      <c r="F8" s="49">
        <v>2023</v>
      </c>
      <c r="G8" s="27">
        <v>2024</v>
      </c>
      <c r="H8" s="27">
        <v>2025</v>
      </c>
      <c r="I8" s="75"/>
      <c r="J8" s="76"/>
      <c r="K8" s="76"/>
      <c r="L8" s="76"/>
      <c r="M8" s="77"/>
      <c r="N8" s="22">
        <v>2021</v>
      </c>
      <c r="O8" s="9">
        <v>2022</v>
      </c>
      <c r="P8" s="9"/>
      <c r="Q8" s="9"/>
      <c r="R8" s="9"/>
    </row>
    <row r="9" spans="1:18" s="1" customFormat="1" ht="6.75" customHeight="1">
      <c r="A9" s="49"/>
      <c r="B9" s="49"/>
      <c r="C9" s="49"/>
      <c r="D9" s="49"/>
      <c r="E9" s="30"/>
      <c r="F9" s="49"/>
      <c r="G9" s="30"/>
      <c r="H9" s="30"/>
      <c r="I9" s="78"/>
      <c r="J9" s="79"/>
      <c r="K9" s="79"/>
      <c r="L9" s="79"/>
      <c r="M9" s="80"/>
      <c r="N9" s="24"/>
      <c r="O9" s="9"/>
      <c r="P9" s="9"/>
      <c r="Q9" s="9"/>
      <c r="R9" s="9"/>
    </row>
    <row r="10" spans="1:18" s="1" customFormat="1" ht="15" customHeight="1">
      <c r="A10" s="9">
        <v>1</v>
      </c>
      <c r="B10" s="9">
        <v>2</v>
      </c>
      <c r="C10" s="9">
        <v>3</v>
      </c>
      <c r="D10" s="9"/>
      <c r="E10" s="9">
        <v>4</v>
      </c>
      <c r="F10" s="9">
        <v>5</v>
      </c>
      <c r="G10" s="9">
        <v>6</v>
      </c>
      <c r="H10" s="9">
        <v>7</v>
      </c>
      <c r="I10" s="45"/>
      <c r="J10" s="50"/>
      <c r="K10" s="50"/>
      <c r="L10" s="50"/>
      <c r="M10" s="51"/>
      <c r="N10" s="9">
        <v>10</v>
      </c>
      <c r="O10" s="9"/>
      <c r="P10" s="9"/>
      <c r="Q10" s="9"/>
      <c r="R10" s="9">
        <v>13</v>
      </c>
    </row>
    <row r="11" spans="1:18" s="1" customFormat="1" ht="31.5" customHeight="1">
      <c r="A11" s="45" t="s">
        <v>30</v>
      </c>
      <c r="B11" s="46"/>
      <c r="C11" s="46"/>
      <c r="D11" s="46"/>
      <c r="E11" s="46"/>
      <c r="F11" s="46"/>
      <c r="G11" s="46"/>
      <c r="H11" s="46"/>
      <c r="I11" s="46"/>
      <c r="J11" s="46"/>
      <c r="K11" s="46"/>
      <c r="L11" s="46"/>
      <c r="M11" s="46"/>
      <c r="N11" s="46"/>
      <c r="O11" s="46"/>
      <c r="P11" s="46"/>
      <c r="Q11" s="46"/>
      <c r="R11" s="47"/>
    </row>
    <row r="12" spans="1:18" s="1" customFormat="1" ht="51.75" customHeight="1">
      <c r="A12" s="45" t="s">
        <v>26</v>
      </c>
      <c r="B12" s="46"/>
      <c r="C12" s="46"/>
      <c r="D12" s="46"/>
      <c r="E12" s="46"/>
      <c r="F12" s="46"/>
      <c r="G12" s="46"/>
      <c r="H12" s="46"/>
      <c r="I12" s="46"/>
      <c r="J12" s="46"/>
      <c r="K12" s="46"/>
      <c r="L12" s="46"/>
      <c r="M12" s="46"/>
      <c r="N12" s="46"/>
      <c r="O12" s="46"/>
      <c r="P12" s="46"/>
      <c r="Q12" s="46"/>
      <c r="R12" s="47"/>
    </row>
    <row r="13" spans="1:18" s="3" customFormat="1" ht="15" customHeight="1">
      <c r="A13" s="37" t="s">
        <v>20</v>
      </c>
      <c r="B13" s="52" t="s">
        <v>12</v>
      </c>
      <c r="C13" s="10" t="s">
        <v>6</v>
      </c>
      <c r="D13" s="11">
        <v>0</v>
      </c>
      <c r="E13" s="11">
        <v>0</v>
      </c>
      <c r="F13" s="11">
        <v>0</v>
      </c>
      <c r="G13" s="11">
        <v>0</v>
      </c>
      <c r="H13" s="11">
        <v>0</v>
      </c>
      <c r="I13" s="11"/>
      <c r="J13" s="11"/>
      <c r="K13" s="11"/>
      <c r="L13" s="11"/>
      <c r="M13" s="11"/>
      <c r="N13" s="12"/>
      <c r="O13" s="12"/>
      <c r="P13" s="12"/>
      <c r="Q13" s="12"/>
      <c r="R13" s="40" t="s">
        <v>35</v>
      </c>
    </row>
    <row r="14" spans="1:18" s="3" customFormat="1" ht="15" customHeight="1">
      <c r="A14" s="43"/>
      <c r="B14" s="53"/>
      <c r="C14" s="10" t="s">
        <v>2</v>
      </c>
      <c r="D14" s="21">
        <f>E14+F14+G14+H14+I14+J14++K14+L14+M14</f>
        <v>5150</v>
      </c>
      <c r="E14" s="13">
        <v>5150</v>
      </c>
      <c r="F14" s="21">
        <v>0</v>
      </c>
      <c r="G14" s="13">
        <v>0</v>
      </c>
      <c r="H14" s="21">
        <v>0</v>
      </c>
      <c r="I14" s="13"/>
      <c r="J14" s="13"/>
      <c r="K14" s="13"/>
      <c r="L14" s="13"/>
      <c r="M14" s="13"/>
      <c r="N14" s="12"/>
      <c r="O14" s="12"/>
      <c r="P14" s="12"/>
      <c r="Q14" s="12"/>
      <c r="R14" s="41"/>
    </row>
    <row r="15" spans="1:18" s="3" customFormat="1" ht="15.75">
      <c r="A15" s="43"/>
      <c r="B15" s="53"/>
      <c r="C15" s="12" t="s">
        <v>9</v>
      </c>
      <c r="D15" s="13">
        <f>E15+F15+G15+H15+I15+J15+L15+M15+K15</f>
        <v>129625.2</v>
      </c>
      <c r="E15" s="13">
        <v>30561.7</v>
      </c>
      <c r="F15" s="13">
        <v>33844.300000000003</v>
      </c>
      <c r="G15" s="13">
        <v>32071.200000000001</v>
      </c>
      <c r="H15" s="13">
        <v>33148</v>
      </c>
      <c r="I15" s="13"/>
      <c r="J15" s="13"/>
      <c r="K15" s="13"/>
      <c r="L15" s="13"/>
      <c r="M15" s="13"/>
      <c r="N15" s="12"/>
      <c r="O15" s="12"/>
      <c r="P15" s="12"/>
      <c r="Q15" s="12"/>
      <c r="R15" s="41"/>
    </row>
    <row r="16" spans="1:18" s="3" customFormat="1" ht="15.75">
      <c r="A16" s="43"/>
      <c r="B16" s="53"/>
      <c r="C16" s="12" t="s">
        <v>3</v>
      </c>
      <c r="D16" s="14">
        <f>E16+F16+G16+H16</f>
        <v>0</v>
      </c>
      <c r="E16" s="13">
        <v>0</v>
      </c>
      <c r="F16" s="13">
        <v>0</v>
      </c>
      <c r="G16" s="13">
        <v>0</v>
      </c>
      <c r="H16" s="13">
        <v>0</v>
      </c>
      <c r="I16" s="13"/>
      <c r="J16" s="13"/>
      <c r="K16" s="13"/>
      <c r="L16" s="13"/>
      <c r="M16" s="13"/>
      <c r="N16" s="12"/>
      <c r="O16" s="12"/>
      <c r="P16" s="12"/>
      <c r="Q16" s="12"/>
      <c r="R16" s="41"/>
    </row>
    <row r="17" spans="1:18" s="3" customFormat="1" ht="270.75" customHeight="1">
      <c r="A17" s="44"/>
      <c r="B17" s="54"/>
      <c r="C17" s="15" t="s">
        <v>4</v>
      </c>
      <c r="D17" s="13">
        <f>E17+F17+G17+H17+I17+J17+K17+L17+M17</f>
        <v>134775.20000000001</v>
      </c>
      <c r="E17" s="13">
        <f>E13+E14+E15+E16</f>
        <v>35711.699999999997</v>
      </c>
      <c r="F17" s="13">
        <f>F13+F14+F15+F16</f>
        <v>33844.300000000003</v>
      </c>
      <c r="G17" s="13">
        <f>G13+G14+G15+G16</f>
        <v>32071.200000000001</v>
      </c>
      <c r="H17" s="13">
        <f>H13+H14+H15+H16</f>
        <v>33148</v>
      </c>
      <c r="I17" s="13"/>
      <c r="J17" s="13"/>
      <c r="K17" s="13"/>
      <c r="L17" s="13"/>
      <c r="M17" s="13"/>
      <c r="N17" s="12"/>
      <c r="O17" s="12"/>
      <c r="P17" s="12"/>
      <c r="Q17" s="12"/>
      <c r="R17" s="42"/>
    </row>
    <row r="18" spans="1:18" s="3" customFormat="1" ht="12.75" customHeight="1">
      <c r="A18" s="31" t="s">
        <v>21</v>
      </c>
      <c r="B18" s="52" t="s">
        <v>12</v>
      </c>
      <c r="C18" s="10" t="s">
        <v>6</v>
      </c>
      <c r="D18" s="13">
        <v>0</v>
      </c>
      <c r="E18" s="16">
        <v>0</v>
      </c>
      <c r="F18" s="16">
        <v>0</v>
      </c>
      <c r="G18" s="16">
        <v>0</v>
      </c>
      <c r="H18" s="16">
        <v>0</v>
      </c>
      <c r="I18" s="16"/>
      <c r="J18" s="16"/>
      <c r="K18" s="16"/>
      <c r="L18" s="16"/>
      <c r="M18" s="16"/>
      <c r="N18" s="17"/>
      <c r="O18" s="17"/>
      <c r="P18" s="17"/>
      <c r="Q18" s="17"/>
      <c r="R18" s="34" t="s">
        <v>17</v>
      </c>
    </row>
    <row r="19" spans="1:18" s="3" customFormat="1" ht="13.5" customHeight="1">
      <c r="A19" s="32"/>
      <c r="B19" s="53"/>
      <c r="C19" s="12" t="s">
        <v>2</v>
      </c>
      <c r="D19" s="13">
        <f>F19+G19+H19+I19+J19+L19+M19</f>
        <v>0</v>
      </c>
      <c r="E19" s="13">
        <v>0</v>
      </c>
      <c r="F19" s="13">
        <v>0</v>
      </c>
      <c r="G19" s="13">
        <v>0</v>
      </c>
      <c r="H19" s="13">
        <v>0</v>
      </c>
      <c r="I19" s="13"/>
      <c r="J19" s="13"/>
      <c r="K19" s="13"/>
      <c r="L19" s="13"/>
      <c r="M19" s="13"/>
      <c r="N19" s="12"/>
      <c r="O19" s="12"/>
      <c r="P19" s="12"/>
      <c r="Q19" s="12"/>
      <c r="R19" s="35"/>
    </row>
    <row r="20" spans="1:18" s="3" customFormat="1" ht="18.75" customHeight="1">
      <c r="A20" s="32"/>
      <c r="B20" s="53"/>
      <c r="C20" s="12" t="s">
        <v>9</v>
      </c>
      <c r="D20" s="13">
        <f>E20+F20+G20+H20+I20+J20+K20+L20+M20</f>
        <v>7137.7</v>
      </c>
      <c r="E20" s="13">
        <v>1759</v>
      </c>
      <c r="F20" s="13">
        <v>1452</v>
      </c>
      <c r="G20" s="13">
        <v>1929.7</v>
      </c>
      <c r="H20" s="13">
        <v>1997</v>
      </c>
      <c r="I20" s="13"/>
      <c r="J20" s="13"/>
      <c r="K20" s="13"/>
      <c r="L20" s="13"/>
      <c r="M20" s="13"/>
      <c r="N20" s="12"/>
      <c r="O20" s="12"/>
      <c r="P20" s="12"/>
      <c r="Q20" s="12"/>
      <c r="R20" s="35"/>
    </row>
    <row r="21" spans="1:18" s="3" customFormat="1" ht="22.5" customHeight="1">
      <c r="A21" s="32"/>
      <c r="B21" s="53"/>
      <c r="C21" s="12" t="s">
        <v>3</v>
      </c>
      <c r="D21" s="13">
        <v>0</v>
      </c>
      <c r="E21" s="13">
        <v>0</v>
      </c>
      <c r="F21" s="13">
        <v>0</v>
      </c>
      <c r="G21" s="13">
        <v>0</v>
      </c>
      <c r="H21" s="13">
        <v>0</v>
      </c>
      <c r="I21" s="13"/>
      <c r="J21" s="13"/>
      <c r="K21" s="13"/>
      <c r="L21" s="13"/>
      <c r="M21" s="13"/>
      <c r="N21" s="12"/>
      <c r="O21" s="12"/>
      <c r="P21" s="12"/>
      <c r="Q21" s="12"/>
      <c r="R21" s="35"/>
    </row>
    <row r="22" spans="1:18" s="3" customFormat="1" ht="41.25" customHeight="1">
      <c r="A22" s="33"/>
      <c r="B22" s="54"/>
      <c r="C22" s="15" t="s">
        <v>4</v>
      </c>
      <c r="D22" s="13">
        <f>E22+F22+G22+H22+I22+J22+L22+M22+K22</f>
        <v>7137.7</v>
      </c>
      <c r="E22" s="13">
        <f>E20</f>
        <v>1759</v>
      </c>
      <c r="F22" s="13">
        <f>F18+F19+F20+F21</f>
        <v>1452</v>
      </c>
      <c r="G22" s="13">
        <f>SUM(G18:G21)</f>
        <v>1929.7</v>
      </c>
      <c r="H22" s="13">
        <f>H18+H19+H20+H21</f>
        <v>1997</v>
      </c>
      <c r="I22" s="13"/>
      <c r="J22" s="13"/>
      <c r="K22" s="13"/>
      <c r="L22" s="13"/>
      <c r="M22" s="13"/>
      <c r="N22" s="12"/>
      <c r="O22" s="12"/>
      <c r="P22" s="12"/>
      <c r="Q22" s="12"/>
      <c r="R22" s="36"/>
    </row>
    <row r="23" spans="1:18" s="3" customFormat="1" ht="18" customHeight="1">
      <c r="A23" s="37" t="s">
        <v>22</v>
      </c>
      <c r="B23" s="52" t="s">
        <v>12</v>
      </c>
      <c r="C23" s="10" t="s">
        <v>6</v>
      </c>
      <c r="D23" s="13">
        <v>0</v>
      </c>
      <c r="E23" s="16">
        <v>0</v>
      </c>
      <c r="F23" s="16">
        <v>0</v>
      </c>
      <c r="G23" s="16">
        <v>0</v>
      </c>
      <c r="H23" s="16">
        <v>0</v>
      </c>
      <c r="I23" s="16"/>
      <c r="J23" s="25"/>
      <c r="K23" s="25"/>
      <c r="L23" s="25"/>
      <c r="M23" s="16"/>
      <c r="N23" s="12"/>
      <c r="O23" s="12"/>
      <c r="P23" s="12"/>
      <c r="Q23" s="12"/>
      <c r="R23" s="27" t="s">
        <v>32</v>
      </c>
    </row>
    <row r="24" spans="1:18" s="3" customFormat="1" ht="15" customHeight="1">
      <c r="A24" s="38"/>
      <c r="B24" s="73"/>
      <c r="C24" s="12" t="s">
        <v>2</v>
      </c>
      <c r="D24" s="21">
        <v>0</v>
      </c>
      <c r="E24" s="13">
        <v>0</v>
      </c>
      <c r="F24" s="13">
        <v>0</v>
      </c>
      <c r="G24" s="21">
        <v>0</v>
      </c>
      <c r="H24" s="13">
        <v>0</v>
      </c>
      <c r="I24" s="13"/>
      <c r="J24" s="21"/>
      <c r="K24" s="21"/>
      <c r="L24" s="13"/>
      <c r="M24" s="13"/>
      <c r="N24" s="12"/>
      <c r="O24" s="12"/>
      <c r="P24" s="12"/>
      <c r="Q24" s="12"/>
      <c r="R24" s="28"/>
    </row>
    <row r="25" spans="1:18" s="3" customFormat="1" ht="15" customHeight="1">
      <c r="A25" s="38"/>
      <c r="B25" s="73"/>
      <c r="C25" s="12" t="s">
        <v>9</v>
      </c>
      <c r="D25" s="13">
        <f>E25+F25+G25+H25+I25+J25</f>
        <v>0</v>
      </c>
      <c r="E25" s="13">
        <v>0</v>
      </c>
      <c r="F25" s="13">
        <v>0</v>
      </c>
      <c r="G25" s="13">
        <v>0</v>
      </c>
      <c r="H25" s="13">
        <v>0</v>
      </c>
      <c r="I25" s="13"/>
      <c r="J25" s="13"/>
      <c r="K25" s="13"/>
      <c r="L25" s="13"/>
      <c r="M25" s="13"/>
      <c r="N25" s="12"/>
      <c r="O25" s="12"/>
      <c r="P25" s="12"/>
      <c r="Q25" s="12"/>
      <c r="R25" s="28"/>
    </row>
    <row r="26" spans="1:18" s="3" customFormat="1" ht="15" customHeight="1">
      <c r="A26" s="38"/>
      <c r="B26" s="73"/>
      <c r="C26" s="12" t="s">
        <v>3</v>
      </c>
      <c r="D26" s="13">
        <v>0</v>
      </c>
      <c r="E26" s="13">
        <v>0</v>
      </c>
      <c r="F26" s="13">
        <v>0</v>
      </c>
      <c r="G26" s="13">
        <v>0</v>
      </c>
      <c r="H26" s="13">
        <v>0</v>
      </c>
      <c r="I26" s="13"/>
      <c r="J26" s="13"/>
      <c r="K26" s="13"/>
      <c r="L26" s="13"/>
      <c r="M26" s="13"/>
      <c r="N26" s="12"/>
      <c r="O26" s="12"/>
      <c r="P26" s="12"/>
      <c r="Q26" s="12"/>
      <c r="R26" s="28"/>
    </row>
    <row r="27" spans="1:18" s="3" customFormat="1" ht="31.5" customHeight="1">
      <c r="A27" s="39"/>
      <c r="B27" s="74"/>
      <c r="C27" s="15" t="s">
        <v>4</v>
      </c>
      <c r="D27" s="13">
        <f>D23+D24+D25+D26</f>
        <v>0</v>
      </c>
      <c r="E27" s="13">
        <f>E25</f>
        <v>0</v>
      </c>
      <c r="F27" s="13">
        <v>0</v>
      </c>
      <c r="G27" s="21">
        <f>SUM(G23:G26)</f>
        <v>0</v>
      </c>
      <c r="H27" s="13">
        <f>H24</f>
        <v>0</v>
      </c>
      <c r="I27" s="13"/>
      <c r="J27" s="21"/>
      <c r="K27" s="21"/>
      <c r="L27" s="13"/>
      <c r="M27" s="13"/>
      <c r="N27" s="12"/>
      <c r="O27" s="12"/>
      <c r="P27" s="12"/>
      <c r="Q27" s="12"/>
      <c r="R27" s="29"/>
    </row>
    <row r="28" spans="1:18" s="3" customFormat="1" ht="27" customHeight="1">
      <c r="A28" s="37" t="s">
        <v>23</v>
      </c>
      <c r="B28" s="52" t="s">
        <v>12</v>
      </c>
      <c r="C28" s="10" t="s">
        <v>6</v>
      </c>
      <c r="D28" s="13">
        <v>0</v>
      </c>
      <c r="E28" s="13">
        <v>0</v>
      </c>
      <c r="F28" s="13">
        <v>0</v>
      </c>
      <c r="G28" s="13">
        <v>0</v>
      </c>
      <c r="H28" s="21">
        <v>0</v>
      </c>
      <c r="I28" s="13"/>
      <c r="J28" s="21"/>
      <c r="K28" s="21"/>
      <c r="L28" s="13"/>
      <c r="M28" s="13"/>
      <c r="N28" s="12"/>
      <c r="O28" s="12"/>
      <c r="P28" s="12"/>
      <c r="Q28" s="12"/>
      <c r="R28" s="58" t="s">
        <v>33</v>
      </c>
    </row>
    <row r="29" spans="1:18" s="3" customFormat="1" ht="18" customHeight="1">
      <c r="A29" s="91"/>
      <c r="B29" s="68"/>
      <c r="C29" s="12" t="s">
        <v>2</v>
      </c>
      <c r="D29" s="13">
        <f>E29+F29+G29+H29+I29+J29+L29+M29</f>
        <v>0</v>
      </c>
      <c r="E29" s="13">
        <v>0</v>
      </c>
      <c r="F29" s="13">
        <v>0</v>
      </c>
      <c r="G29" s="13">
        <v>0</v>
      </c>
      <c r="H29" s="21">
        <v>0</v>
      </c>
      <c r="I29" s="13"/>
      <c r="J29" s="21"/>
      <c r="K29" s="21"/>
      <c r="L29" s="13"/>
      <c r="M29" s="13"/>
      <c r="N29" s="12"/>
      <c r="O29" s="12"/>
      <c r="P29" s="12"/>
      <c r="Q29" s="12"/>
      <c r="R29" s="59"/>
    </row>
    <row r="30" spans="1:18" s="3" customFormat="1" ht="35.25" customHeight="1">
      <c r="A30" s="91"/>
      <c r="B30" s="68"/>
      <c r="C30" s="12" t="s">
        <v>9</v>
      </c>
      <c r="D30" s="13">
        <f>E30+F30+G30+H30+I30+J30+L30+M30</f>
        <v>0</v>
      </c>
      <c r="E30" s="13">
        <v>0</v>
      </c>
      <c r="F30" s="21">
        <v>0</v>
      </c>
      <c r="G30" s="13">
        <v>0</v>
      </c>
      <c r="H30" s="13">
        <v>0</v>
      </c>
      <c r="I30" s="13"/>
      <c r="J30" s="21"/>
      <c r="K30" s="21"/>
      <c r="L30" s="13"/>
      <c r="M30" s="13"/>
      <c r="N30" s="12"/>
      <c r="O30" s="12"/>
      <c r="P30" s="12"/>
      <c r="Q30" s="12"/>
      <c r="R30" s="59"/>
    </row>
    <row r="31" spans="1:18" s="3" customFormat="1" ht="34.5" customHeight="1">
      <c r="A31" s="91"/>
      <c r="B31" s="68"/>
      <c r="C31" s="12" t="s">
        <v>3</v>
      </c>
      <c r="D31" s="13">
        <v>0</v>
      </c>
      <c r="E31" s="13">
        <v>0</v>
      </c>
      <c r="F31" s="13">
        <v>0</v>
      </c>
      <c r="G31" s="13">
        <v>0</v>
      </c>
      <c r="H31" s="13">
        <v>0</v>
      </c>
      <c r="I31" s="13"/>
      <c r="J31" s="21"/>
      <c r="K31" s="21"/>
      <c r="L31" s="13"/>
      <c r="M31" s="13"/>
      <c r="N31" s="12"/>
      <c r="O31" s="12"/>
      <c r="P31" s="12"/>
      <c r="Q31" s="12"/>
      <c r="R31" s="59"/>
    </row>
    <row r="32" spans="1:18" s="3" customFormat="1" ht="13.5" customHeight="1">
      <c r="A32" s="92"/>
      <c r="B32" s="69"/>
      <c r="C32" s="15" t="s">
        <v>4</v>
      </c>
      <c r="D32" s="13">
        <f>D28+D29+D30+D31</f>
        <v>0</v>
      </c>
      <c r="E32" s="13">
        <f>E30</f>
        <v>0</v>
      </c>
      <c r="F32" s="21">
        <f>F30</f>
        <v>0</v>
      </c>
      <c r="G32" s="13">
        <f>G30+G29</f>
        <v>0</v>
      </c>
      <c r="H32" s="13">
        <f>H30</f>
        <v>0</v>
      </c>
      <c r="I32" s="13"/>
      <c r="J32" s="21"/>
      <c r="K32" s="21"/>
      <c r="L32" s="13"/>
      <c r="M32" s="13"/>
      <c r="N32" s="12">
        <f>SUM(N29:N31)</f>
        <v>0</v>
      </c>
      <c r="O32" s="12">
        <f>SUM(O29:O31)</f>
        <v>0</v>
      </c>
      <c r="P32" s="12">
        <f>SUM(P29:P31)</f>
        <v>0</v>
      </c>
      <c r="Q32" s="12">
        <f>SUM(Q29:Q31)</f>
        <v>0</v>
      </c>
      <c r="R32" s="30"/>
    </row>
    <row r="33" spans="1:18" s="3" customFormat="1" ht="13.5" customHeight="1">
      <c r="A33" s="31" t="s">
        <v>24</v>
      </c>
      <c r="B33" s="52" t="s">
        <v>12</v>
      </c>
      <c r="C33" s="10" t="s">
        <v>6</v>
      </c>
      <c r="D33" s="13">
        <v>0</v>
      </c>
      <c r="E33" s="13">
        <v>0</v>
      </c>
      <c r="F33" s="13">
        <v>0</v>
      </c>
      <c r="G33" s="13">
        <v>0</v>
      </c>
      <c r="H33" s="13">
        <v>0</v>
      </c>
      <c r="I33" s="13"/>
      <c r="J33" s="13"/>
      <c r="K33" s="13"/>
      <c r="L33" s="13"/>
      <c r="M33" s="13"/>
      <c r="N33" s="12"/>
      <c r="O33" s="12"/>
      <c r="P33" s="12"/>
      <c r="Q33" s="12"/>
      <c r="R33" s="55" t="s">
        <v>36</v>
      </c>
    </row>
    <row r="34" spans="1:18" s="3" customFormat="1" ht="14.25" customHeight="1">
      <c r="A34" s="60"/>
      <c r="B34" s="86"/>
      <c r="C34" s="12" t="s">
        <v>2</v>
      </c>
      <c r="D34" s="13">
        <f>E34+F34+G34+H34+I34+J34+L34+M34+K34</f>
        <v>37456.700000000004</v>
      </c>
      <c r="E34" s="13">
        <v>581.9</v>
      </c>
      <c r="F34" s="13">
        <v>36874.800000000003</v>
      </c>
      <c r="G34" s="13">
        <v>0</v>
      </c>
      <c r="H34" s="13">
        <v>0</v>
      </c>
      <c r="I34" s="13"/>
      <c r="J34" s="13"/>
      <c r="K34" s="13"/>
      <c r="L34" s="13"/>
      <c r="M34" s="13"/>
      <c r="N34" s="12"/>
      <c r="O34" s="12"/>
      <c r="P34" s="12"/>
      <c r="Q34" s="12"/>
      <c r="R34" s="56"/>
    </row>
    <row r="35" spans="1:18" s="3" customFormat="1" ht="14.25" customHeight="1">
      <c r="A35" s="60"/>
      <c r="B35" s="86"/>
      <c r="C35" s="12" t="s">
        <v>9</v>
      </c>
      <c r="D35" s="13">
        <f>E35+F35+G35+H35+I35+J35+K35+L35+M35</f>
        <v>18527.099999999999</v>
      </c>
      <c r="E35" s="13">
        <v>8758</v>
      </c>
      <c r="F35" s="13">
        <v>9769.1</v>
      </c>
      <c r="G35" s="13">
        <v>0</v>
      </c>
      <c r="H35" s="13">
        <v>0</v>
      </c>
      <c r="I35" s="13"/>
      <c r="J35" s="13"/>
      <c r="K35" s="13"/>
      <c r="L35" s="13"/>
      <c r="M35" s="13"/>
      <c r="N35" s="12"/>
      <c r="O35" s="12"/>
      <c r="P35" s="12"/>
      <c r="Q35" s="12"/>
      <c r="R35" s="56"/>
    </row>
    <row r="36" spans="1:18" s="3" customFormat="1" ht="15" customHeight="1">
      <c r="A36" s="60"/>
      <c r="B36" s="86"/>
      <c r="C36" s="12" t="s">
        <v>3</v>
      </c>
      <c r="D36" s="13">
        <v>0</v>
      </c>
      <c r="E36" s="13">
        <v>0</v>
      </c>
      <c r="F36" s="13">
        <v>0</v>
      </c>
      <c r="G36" s="13">
        <v>0</v>
      </c>
      <c r="H36" s="13">
        <v>0</v>
      </c>
      <c r="I36" s="13"/>
      <c r="J36" s="13"/>
      <c r="K36" s="13"/>
      <c r="L36" s="13"/>
      <c r="M36" s="13"/>
      <c r="N36" s="12"/>
      <c r="O36" s="12"/>
      <c r="P36" s="12"/>
      <c r="Q36" s="12"/>
      <c r="R36" s="56"/>
    </row>
    <row r="37" spans="1:18" s="3" customFormat="1" ht="15" customHeight="1">
      <c r="A37" s="60"/>
      <c r="B37" s="86"/>
      <c r="C37" s="12"/>
      <c r="D37" s="13"/>
      <c r="E37" s="13"/>
      <c r="F37" s="13"/>
      <c r="G37" s="13"/>
      <c r="H37" s="13"/>
      <c r="I37" s="13"/>
      <c r="J37" s="13"/>
      <c r="K37" s="13"/>
      <c r="L37" s="13"/>
      <c r="M37" s="13"/>
      <c r="N37" s="12"/>
      <c r="O37" s="12"/>
      <c r="P37" s="12"/>
      <c r="Q37" s="12"/>
      <c r="R37" s="56"/>
    </row>
    <row r="38" spans="1:18" s="3" customFormat="1" ht="49.5" customHeight="1">
      <c r="A38" s="61"/>
      <c r="B38" s="87"/>
      <c r="C38" s="15" t="s">
        <v>4</v>
      </c>
      <c r="D38" s="13">
        <f>D33+D34+D35+D36</f>
        <v>55983.8</v>
      </c>
      <c r="E38" s="13">
        <f>E33+E34+E35+E36</f>
        <v>9339.9</v>
      </c>
      <c r="F38" s="13">
        <f>F33+F34+F35+F36</f>
        <v>46643.9</v>
      </c>
      <c r="G38" s="13">
        <f>G33+G34+G35+G36</f>
        <v>0</v>
      </c>
      <c r="H38" s="13">
        <f>H33+H34+H35+H36</f>
        <v>0</v>
      </c>
      <c r="I38" s="13"/>
      <c r="J38" s="13"/>
      <c r="K38" s="13"/>
      <c r="L38" s="13"/>
      <c r="M38" s="13"/>
      <c r="N38" s="12">
        <f>SUM(N34:N36)</f>
        <v>0</v>
      </c>
      <c r="O38" s="12">
        <f>SUM(O34:O36)</f>
        <v>0</v>
      </c>
      <c r="P38" s="12">
        <f>SUM(P34:P36)</f>
        <v>0</v>
      </c>
      <c r="Q38" s="12">
        <f>SUM(Q34:Q36)</f>
        <v>0</v>
      </c>
      <c r="R38" s="57"/>
    </row>
    <row r="39" spans="1:18" ht="21.75" customHeight="1">
      <c r="A39" s="88" t="s">
        <v>25</v>
      </c>
      <c r="B39" s="52" t="s">
        <v>12</v>
      </c>
      <c r="C39" s="10" t="s">
        <v>6</v>
      </c>
      <c r="D39" s="18">
        <v>0</v>
      </c>
      <c r="E39" s="13">
        <v>0</v>
      </c>
      <c r="F39" s="13">
        <v>0</v>
      </c>
      <c r="G39" s="13">
        <v>0</v>
      </c>
      <c r="H39" s="13">
        <v>0</v>
      </c>
      <c r="I39" s="13"/>
      <c r="J39" s="13"/>
      <c r="K39" s="13"/>
      <c r="L39" s="13"/>
      <c r="M39" s="13"/>
      <c r="N39" s="19"/>
      <c r="O39" s="19"/>
      <c r="P39" s="19"/>
      <c r="Q39" s="19"/>
      <c r="R39" s="81" t="s">
        <v>37</v>
      </c>
    </row>
    <row r="40" spans="1:18" ht="19.5" customHeight="1">
      <c r="A40" s="89"/>
      <c r="B40" s="53"/>
      <c r="C40" s="12" t="s">
        <v>2</v>
      </c>
      <c r="D40" s="18">
        <v>0</v>
      </c>
      <c r="E40" s="13">
        <v>0</v>
      </c>
      <c r="F40" s="13">
        <v>0</v>
      </c>
      <c r="G40" s="13">
        <v>0</v>
      </c>
      <c r="H40" s="13">
        <v>0</v>
      </c>
      <c r="I40" s="13"/>
      <c r="J40" s="13"/>
      <c r="K40" s="13"/>
      <c r="L40" s="13"/>
      <c r="M40" s="13"/>
      <c r="N40" s="6"/>
      <c r="O40" s="6"/>
      <c r="P40" s="6"/>
      <c r="Q40" s="6"/>
      <c r="R40" s="82"/>
    </row>
    <row r="41" spans="1:18" ht="29.25" customHeight="1">
      <c r="A41" s="89"/>
      <c r="B41" s="53"/>
      <c r="C41" s="12" t="s">
        <v>9</v>
      </c>
      <c r="D41" s="18">
        <f>E41+F41+G41+H41+I41+J41+L41+K41</f>
        <v>6227</v>
      </c>
      <c r="E41" s="18">
        <v>3100</v>
      </c>
      <c r="F41" s="18">
        <v>3127</v>
      </c>
      <c r="G41" s="18">
        <v>0</v>
      </c>
      <c r="H41" s="18">
        <v>0</v>
      </c>
      <c r="I41" s="18"/>
      <c r="J41" s="18"/>
      <c r="K41" s="18"/>
      <c r="L41" s="18"/>
      <c r="M41" s="18"/>
      <c r="N41" s="6"/>
      <c r="O41" s="6"/>
      <c r="P41" s="6"/>
      <c r="Q41" s="6"/>
      <c r="R41" s="82"/>
    </row>
    <row r="42" spans="1:18" ht="23.25" customHeight="1">
      <c r="A42" s="89"/>
      <c r="B42" s="53"/>
      <c r="C42" s="12" t="s">
        <v>3</v>
      </c>
      <c r="D42" s="18">
        <v>0</v>
      </c>
      <c r="E42" s="18">
        <v>0</v>
      </c>
      <c r="F42" s="18">
        <v>0</v>
      </c>
      <c r="G42" s="18">
        <v>0</v>
      </c>
      <c r="H42" s="18">
        <v>0</v>
      </c>
      <c r="I42" s="18"/>
      <c r="J42" s="18"/>
      <c r="K42" s="18"/>
      <c r="L42" s="18"/>
      <c r="M42" s="18"/>
      <c r="N42" s="6"/>
      <c r="O42" s="6"/>
      <c r="P42" s="6"/>
      <c r="Q42" s="6"/>
      <c r="R42" s="82"/>
    </row>
    <row r="43" spans="1:18" ht="23.25" customHeight="1">
      <c r="A43" s="90"/>
      <c r="B43" s="54"/>
      <c r="C43" s="20" t="s">
        <v>18</v>
      </c>
      <c r="D43" s="18">
        <f>E43+F43+G43+H43+I43+J43+L43+M43+K43</f>
        <v>6227</v>
      </c>
      <c r="E43" s="18">
        <f>E39+E40+E41+E42</f>
        <v>3100</v>
      </c>
      <c r="F43" s="18">
        <f>F39+F40+F41+F42</f>
        <v>3127</v>
      </c>
      <c r="G43" s="18">
        <f>G39+G40+G41+G42</f>
        <v>0</v>
      </c>
      <c r="H43" s="18">
        <f>H39+H40+H41+H42</f>
        <v>0</v>
      </c>
      <c r="I43" s="18"/>
      <c r="J43" s="18"/>
      <c r="K43" s="18"/>
      <c r="L43" s="18"/>
      <c r="M43" s="18"/>
      <c r="N43" s="6"/>
      <c r="O43" s="6"/>
      <c r="P43" s="6"/>
      <c r="Q43" s="6"/>
      <c r="R43" s="83"/>
    </row>
    <row r="44" spans="1:18" ht="29.25" customHeight="1">
      <c r="A44" s="62" t="s">
        <v>27</v>
      </c>
      <c r="B44" s="63"/>
      <c r="C44" s="63"/>
      <c r="D44" s="63"/>
      <c r="E44" s="63"/>
      <c r="F44" s="63"/>
      <c r="G44" s="63"/>
      <c r="H44" s="63"/>
      <c r="I44" s="63"/>
      <c r="J44" s="63"/>
      <c r="K44" s="63"/>
      <c r="L44" s="63"/>
      <c r="M44" s="63"/>
      <c r="N44" s="63"/>
      <c r="O44" s="63"/>
      <c r="P44" s="63"/>
      <c r="Q44" s="63"/>
      <c r="R44" s="64"/>
    </row>
    <row r="45" spans="1:18" ht="15.75" customHeight="1">
      <c r="A45" s="31" t="s">
        <v>15</v>
      </c>
      <c r="B45" s="52" t="s">
        <v>12</v>
      </c>
      <c r="C45" s="10" t="s">
        <v>6</v>
      </c>
      <c r="D45" s="11">
        <v>0</v>
      </c>
      <c r="E45" s="11">
        <v>0</v>
      </c>
      <c r="F45" s="11">
        <v>0</v>
      </c>
      <c r="G45" s="11">
        <v>0</v>
      </c>
      <c r="H45" s="11">
        <v>0</v>
      </c>
      <c r="I45" s="11"/>
      <c r="J45" s="11"/>
      <c r="K45" s="11"/>
      <c r="L45" s="11"/>
      <c r="M45" s="11"/>
      <c r="N45" s="9"/>
      <c r="O45" s="9"/>
      <c r="P45" s="9"/>
      <c r="Q45" s="9"/>
      <c r="R45" s="34" t="s">
        <v>31</v>
      </c>
    </row>
    <row r="46" spans="1:18" ht="15.75">
      <c r="A46" s="89"/>
      <c r="B46" s="53"/>
      <c r="C46" s="12" t="s">
        <v>2</v>
      </c>
      <c r="D46" s="13">
        <f>E46+F46+G46+H46+I46+J46+L46+M46</f>
        <v>17096.8</v>
      </c>
      <c r="E46" s="13">
        <v>6795.2</v>
      </c>
      <c r="F46" s="13">
        <v>10301.6</v>
      </c>
      <c r="G46" s="13">
        <v>0</v>
      </c>
      <c r="H46" s="13">
        <v>0</v>
      </c>
      <c r="I46" s="13"/>
      <c r="J46" s="13"/>
      <c r="K46" s="13"/>
      <c r="L46" s="13"/>
      <c r="M46" s="13"/>
      <c r="N46" s="12"/>
      <c r="O46" s="12"/>
      <c r="P46" s="12"/>
      <c r="Q46" s="12"/>
      <c r="R46" s="59"/>
    </row>
    <row r="47" spans="1:18" ht="15.75">
      <c r="A47" s="89"/>
      <c r="B47" s="53"/>
      <c r="C47" s="12" t="s">
        <v>9</v>
      </c>
      <c r="D47" s="13">
        <f>E47+F47+G47+H47+I47+J47+L47+M47+K47</f>
        <v>31740.6</v>
      </c>
      <c r="E47" s="13">
        <v>1702.2</v>
      </c>
      <c r="F47" s="13">
        <v>10090.799999999999</v>
      </c>
      <c r="G47" s="13">
        <v>9973.7999999999993</v>
      </c>
      <c r="H47" s="13">
        <v>9973.7999999999993</v>
      </c>
      <c r="I47" s="13"/>
      <c r="J47" s="13"/>
      <c r="K47" s="13"/>
      <c r="L47" s="13"/>
      <c r="M47" s="13"/>
      <c r="N47" s="12"/>
      <c r="O47" s="12"/>
      <c r="P47" s="12"/>
      <c r="Q47" s="12"/>
      <c r="R47" s="59"/>
    </row>
    <row r="48" spans="1:18" ht="15.75">
      <c r="A48" s="89"/>
      <c r="B48" s="53"/>
      <c r="C48" s="12" t="s">
        <v>3</v>
      </c>
      <c r="D48" s="14">
        <v>0</v>
      </c>
      <c r="E48" s="13">
        <v>0</v>
      </c>
      <c r="F48" s="13">
        <v>0</v>
      </c>
      <c r="G48" s="13">
        <v>0</v>
      </c>
      <c r="H48" s="13">
        <v>0</v>
      </c>
      <c r="I48" s="13"/>
      <c r="J48" s="13"/>
      <c r="K48" s="13"/>
      <c r="L48" s="13"/>
      <c r="M48" s="13"/>
      <c r="N48" s="12"/>
      <c r="O48" s="12"/>
      <c r="P48" s="12"/>
      <c r="Q48" s="12"/>
      <c r="R48" s="59"/>
    </row>
    <row r="49" spans="1:18" ht="72" customHeight="1">
      <c r="A49" s="90"/>
      <c r="B49" s="54"/>
      <c r="C49" s="15" t="s">
        <v>4</v>
      </c>
      <c r="D49" s="13">
        <f>E49+F49+G49+H49+I49+J49+L49+M49+K49</f>
        <v>48837.400000000009</v>
      </c>
      <c r="E49" s="13">
        <f>E46+E47</f>
        <v>8497.4</v>
      </c>
      <c r="F49" s="13">
        <f>F46+F47</f>
        <v>20392.400000000001</v>
      </c>
      <c r="G49" s="13">
        <f>G46+G47</f>
        <v>9973.7999999999993</v>
      </c>
      <c r="H49" s="13">
        <f>H46+H47</f>
        <v>9973.7999999999993</v>
      </c>
      <c r="I49" s="13"/>
      <c r="J49" s="13"/>
      <c r="K49" s="13"/>
      <c r="L49" s="13"/>
      <c r="M49" s="13"/>
      <c r="N49" s="12"/>
      <c r="O49" s="12"/>
      <c r="P49" s="12"/>
      <c r="Q49" s="12"/>
      <c r="R49" s="30"/>
    </row>
    <row r="50" spans="1:18" ht="15.75" customHeight="1">
      <c r="A50" s="37" t="s">
        <v>16</v>
      </c>
      <c r="B50" s="70" t="s">
        <v>19</v>
      </c>
      <c r="C50" s="10" t="s">
        <v>6</v>
      </c>
      <c r="D50" s="11">
        <v>0</v>
      </c>
      <c r="E50" s="11">
        <v>0</v>
      </c>
      <c r="F50" s="11">
        <v>0</v>
      </c>
      <c r="G50" s="11">
        <v>0</v>
      </c>
      <c r="H50" s="11">
        <v>0</v>
      </c>
      <c r="I50" s="11"/>
      <c r="J50" s="11"/>
      <c r="K50" s="11"/>
      <c r="L50" s="11"/>
      <c r="M50" s="11"/>
      <c r="N50" s="9"/>
      <c r="O50" s="9"/>
      <c r="P50" s="9"/>
      <c r="Q50" s="9"/>
      <c r="R50" s="34" t="s">
        <v>34</v>
      </c>
    </row>
    <row r="51" spans="1:18" ht="15.75">
      <c r="A51" s="84"/>
      <c r="B51" s="71"/>
      <c r="C51" s="12" t="s">
        <v>2</v>
      </c>
      <c r="D51" s="13">
        <f>E51+F51+G51+H51+I51+J51+L51+M51</f>
        <v>9544</v>
      </c>
      <c r="E51" s="13">
        <v>2901.6</v>
      </c>
      <c r="F51" s="13">
        <v>6642.4</v>
      </c>
      <c r="G51" s="13">
        <v>0</v>
      </c>
      <c r="H51" s="13">
        <v>0</v>
      </c>
      <c r="I51" s="13"/>
      <c r="J51" s="13"/>
      <c r="K51" s="13"/>
      <c r="L51" s="13"/>
      <c r="M51" s="13"/>
      <c r="N51" s="12"/>
      <c r="O51" s="12"/>
      <c r="P51" s="12"/>
      <c r="Q51" s="12"/>
      <c r="R51" s="59"/>
    </row>
    <row r="52" spans="1:18" ht="15.75">
      <c r="A52" s="84"/>
      <c r="B52" s="71"/>
      <c r="C52" s="12" t="s">
        <v>9</v>
      </c>
      <c r="D52" s="13">
        <v>0</v>
      </c>
      <c r="E52" s="13">
        <v>0</v>
      </c>
      <c r="F52" s="13">
        <v>0</v>
      </c>
      <c r="G52" s="13">
        <v>0</v>
      </c>
      <c r="H52" s="13">
        <v>0</v>
      </c>
      <c r="I52" s="13"/>
      <c r="J52" s="13"/>
      <c r="K52" s="13"/>
      <c r="L52" s="13"/>
      <c r="M52" s="13"/>
      <c r="N52" s="12"/>
      <c r="O52" s="12"/>
      <c r="P52" s="12"/>
      <c r="Q52" s="12"/>
      <c r="R52" s="59"/>
    </row>
    <row r="53" spans="1:18" ht="15.75">
      <c r="A53" s="84"/>
      <c r="B53" s="71"/>
      <c r="C53" s="12" t="s">
        <v>3</v>
      </c>
      <c r="D53" s="14">
        <v>0</v>
      </c>
      <c r="E53" s="13">
        <v>0</v>
      </c>
      <c r="F53" s="13">
        <v>0</v>
      </c>
      <c r="G53" s="13">
        <v>0</v>
      </c>
      <c r="H53" s="13">
        <v>0</v>
      </c>
      <c r="I53" s="13"/>
      <c r="J53" s="13"/>
      <c r="K53" s="13"/>
      <c r="L53" s="13"/>
      <c r="M53" s="13"/>
      <c r="N53" s="12"/>
      <c r="O53" s="12"/>
      <c r="P53" s="12"/>
      <c r="Q53" s="12"/>
      <c r="R53" s="59"/>
    </row>
    <row r="54" spans="1:18" ht="33.75" customHeight="1">
      <c r="A54" s="85"/>
      <c r="B54" s="72"/>
      <c r="C54" s="15" t="s">
        <v>4</v>
      </c>
      <c r="D54" s="13">
        <f>E54+F54+G54+H54+I54+J54+L54+M54</f>
        <v>9544</v>
      </c>
      <c r="E54" s="13">
        <f>E51+E52</f>
        <v>2901.6</v>
      </c>
      <c r="F54" s="13">
        <f>F51+F52</f>
        <v>6642.4</v>
      </c>
      <c r="G54" s="13">
        <f>G51+G52</f>
        <v>0</v>
      </c>
      <c r="H54" s="13">
        <f>H51+H52</f>
        <v>0</v>
      </c>
      <c r="I54" s="13"/>
      <c r="J54" s="13"/>
      <c r="K54" s="13"/>
      <c r="L54" s="13"/>
      <c r="M54" s="13"/>
      <c r="N54" s="12"/>
      <c r="O54" s="12"/>
      <c r="P54" s="12"/>
      <c r="Q54" s="12"/>
      <c r="R54" s="30"/>
    </row>
    <row r="55" spans="1:18" ht="24" customHeight="1">
      <c r="A55" s="6"/>
      <c r="B55" s="4"/>
      <c r="C55" s="10" t="s">
        <v>6</v>
      </c>
      <c r="D55" s="18">
        <v>0</v>
      </c>
      <c r="E55" s="13">
        <v>0</v>
      </c>
      <c r="F55" s="13">
        <v>0</v>
      </c>
      <c r="G55" s="13">
        <v>0</v>
      </c>
      <c r="H55" s="13">
        <v>0</v>
      </c>
      <c r="I55" s="13"/>
      <c r="J55" s="13"/>
      <c r="K55" s="13"/>
      <c r="L55" s="13"/>
      <c r="M55" s="13"/>
      <c r="N55" s="4"/>
      <c r="O55" s="4"/>
      <c r="P55" s="4"/>
      <c r="Q55" s="4"/>
      <c r="R55" s="4"/>
    </row>
    <row r="56" spans="1:18" ht="15.75">
      <c r="A56" s="6"/>
      <c r="C56" s="12" t="s">
        <v>2</v>
      </c>
      <c r="D56" s="18">
        <f>E56+F56+G56+H56+I56+J56+K56+L56+M56</f>
        <v>69247.5</v>
      </c>
      <c r="E56" s="13">
        <f>E51+E46+E34+E14</f>
        <v>15428.699999999999</v>
      </c>
      <c r="F56" s="13">
        <f>F34+F14+F29+F40+F46+F51</f>
        <v>53818.8</v>
      </c>
      <c r="G56" s="13">
        <f>G14+G24+G34</f>
        <v>0</v>
      </c>
      <c r="H56" s="13">
        <f>H14</f>
        <v>0</v>
      </c>
      <c r="I56" s="13"/>
      <c r="J56" s="13"/>
      <c r="K56" s="13"/>
      <c r="L56" s="13"/>
      <c r="M56" s="13"/>
    </row>
    <row r="57" spans="1:18" ht="15.75">
      <c r="A57" s="6"/>
      <c r="C57" s="12" t="s">
        <v>9</v>
      </c>
      <c r="D57" s="18">
        <f>E57+F57+G57+H57+I57+J57+L57+M57+K57</f>
        <v>193257.59999999998</v>
      </c>
      <c r="E57" s="18">
        <f>E47+E41+E35+E20+E15</f>
        <v>45880.9</v>
      </c>
      <c r="F57" s="18">
        <f>F47+F41+F35+F20+F15</f>
        <v>58283.200000000004</v>
      </c>
      <c r="G57" s="18">
        <f>G15+G35+G41+G20+G47</f>
        <v>43974.7</v>
      </c>
      <c r="H57" s="18">
        <f>H15+H20+H35+H41+H47</f>
        <v>45118.8</v>
      </c>
      <c r="I57" s="18"/>
      <c r="J57" s="18"/>
      <c r="K57" s="18"/>
      <c r="L57" s="18"/>
      <c r="M57" s="18"/>
    </row>
    <row r="58" spans="1:18" ht="15.75">
      <c r="A58" s="6"/>
      <c r="C58" s="12" t="s">
        <v>3</v>
      </c>
      <c r="D58" s="18">
        <v>0</v>
      </c>
      <c r="E58" s="18">
        <v>0</v>
      </c>
      <c r="F58" s="18">
        <v>0</v>
      </c>
      <c r="G58" s="18">
        <v>0</v>
      </c>
      <c r="H58" s="18">
        <v>0</v>
      </c>
      <c r="I58" s="18"/>
      <c r="J58" s="18"/>
      <c r="K58" s="18"/>
      <c r="L58" s="18"/>
      <c r="M58" s="18"/>
    </row>
    <row r="59" spans="1:18" ht="63">
      <c r="A59" s="6"/>
      <c r="C59" s="20" t="s">
        <v>10</v>
      </c>
      <c r="D59" s="18">
        <f>E59+F59+G59+H59+I59+J59+L59+M59+K59</f>
        <v>262505.09999999998</v>
      </c>
      <c r="E59" s="18">
        <f>E56+E57</f>
        <v>61309.599999999999</v>
      </c>
      <c r="F59" s="18">
        <f>F57+F56</f>
        <v>112102</v>
      </c>
      <c r="G59" s="18">
        <f>G57+G56</f>
        <v>43974.7</v>
      </c>
      <c r="H59" s="18">
        <f>H57+H56</f>
        <v>45118.8</v>
      </c>
      <c r="I59" s="18"/>
      <c r="J59" s="18"/>
      <c r="K59" s="18"/>
      <c r="L59" s="18"/>
      <c r="M59" s="18"/>
    </row>
    <row r="60" spans="1:18">
      <c r="A60" s="4"/>
    </row>
    <row r="61" spans="1:18">
      <c r="D61" s="26"/>
    </row>
  </sheetData>
  <mergeCells count="45">
    <mergeCell ref="A50:A54"/>
    <mergeCell ref="B18:B22"/>
    <mergeCell ref="B33:B38"/>
    <mergeCell ref="B45:B49"/>
    <mergeCell ref="B39:B43"/>
    <mergeCell ref="B45:B49"/>
    <mergeCell ref="A23:A27"/>
    <mergeCell ref="A39:A43"/>
    <mergeCell ref="A45:A49"/>
    <mergeCell ref="A28:A32"/>
    <mergeCell ref="B28:B32"/>
    <mergeCell ref="B50:B54"/>
    <mergeCell ref="R50:R54"/>
    <mergeCell ref="B23:B27"/>
    <mergeCell ref="F8:F9"/>
    <mergeCell ref="A6:A9"/>
    <mergeCell ref="I8:M9"/>
    <mergeCell ref="A12:R12"/>
    <mergeCell ref="R45:R49"/>
    <mergeCell ref="R39:R43"/>
    <mergeCell ref="R33:R38"/>
    <mergeCell ref="R28:R32"/>
    <mergeCell ref="A33:A38"/>
    <mergeCell ref="A44:R44"/>
    <mergeCell ref="F1:R1"/>
    <mergeCell ref="F1:R1"/>
    <mergeCell ref="A2:R2"/>
    <mergeCell ref="D8:D9"/>
    <mergeCell ref="C6:C9"/>
    <mergeCell ref="A4:R4"/>
    <mergeCell ref="A3:R3"/>
    <mergeCell ref="E8:E9"/>
    <mergeCell ref="D6:Q7"/>
    <mergeCell ref="B6:B9"/>
    <mergeCell ref="I10:M10"/>
    <mergeCell ref="B13:B17"/>
    <mergeCell ref="R23:R27"/>
    <mergeCell ref="G8:G9"/>
    <mergeCell ref="A18:A22"/>
    <mergeCell ref="R18:R22"/>
    <mergeCell ref="A23:A27"/>
    <mergeCell ref="R13:R17"/>
    <mergeCell ref="A13:A17"/>
    <mergeCell ref="A11:R11"/>
    <mergeCell ref="H8:H9"/>
  </mergeCells>
  <phoneticPr fontId="4" type="noConversion"/>
  <pageMargins left="0.23622047244094491" right="0.23622047244094491" top="0.74803149606299213" bottom="0.74803149606299213" header="0.31496062992125984" footer="0.31496062992125984"/>
  <pageSetup paperSize="9" scale="60"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2013-11-08T05:48:19Z</cp:lastPrinted>
  <dcterms:created xsi:type="dcterms:W3CDTF">2006-09-28T05:33:49Z</dcterms:created>
  <dcterms:modified xsi:type="dcterms:W3CDTF">2023-07-09T10:06:23Z</dcterms:modified>
</cp:coreProperties>
</file>